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Лист1!$B$1:$F$65</definedName>
  </definedNames>
  <calcPr calcId="124519"/>
</workbook>
</file>

<file path=xl/calcChain.xml><?xml version="1.0" encoding="utf-8"?>
<calcChain xmlns="http://schemas.openxmlformats.org/spreadsheetml/2006/main">
  <c r="F59" i="1"/>
  <c r="E59"/>
  <c r="F12" l="1"/>
  <c r="F13" l="1"/>
  <c r="F14"/>
  <c r="F15"/>
  <c r="F16"/>
  <c r="F17"/>
  <c r="F18"/>
  <c r="F19"/>
  <c r="F20"/>
  <c r="F21"/>
  <c r="F22"/>
  <c r="F60"/>
  <c r="E13"/>
  <c r="E14"/>
  <c r="E15"/>
  <c r="E16"/>
  <c r="E17"/>
  <c r="E18"/>
  <c r="E19"/>
  <c r="E20"/>
  <c r="E21"/>
  <c r="E22"/>
  <c r="E60"/>
  <c r="E12"/>
</calcChain>
</file>

<file path=xl/sharedStrings.xml><?xml version="1.0" encoding="utf-8"?>
<sst xmlns="http://schemas.openxmlformats.org/spreadsheetml/2006/main" count="120" uniqueCount="53">
  <si>
    <t>Торгівельна  назва</t>
  </si>
  <si>
    <t>ДП "Укрвакцина"</t>
  </si>
  <si>
    <t>Ізоніазид 0,1 №1000 ВАТ "Луганськ.ХФЗ"</t>
  </si>
  <si>
    <t>Ізоніазид 0,1 №7500 ВАТ "Луганськ.ХФЗ"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</si>
  <si>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</si>
  <si>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</si>
  <si>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</si>
  <si>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Ізоніазид 0,3 №100 ВАТ "Луганськ.ХФЗ"</t>
  </si>
  <si>
    <t>Ізоніазид 0,3 №1000 ВАТ "Луганськ.ХФЗ"</t>
  </si>
  <si>
    <t>Ізоніазид 0,3№2500 ВАТ "Луганськ.ХФЗ"</t>
  </si>
  <si>
    <t>Ізоніазид сироп №200 ТОВ "Юрія-Фарм" Україна</t>
  </si>
  <si>
    <t>Авелокс 400мг №5 Байєр Шерінг Фарма АГ,Німеччина</t>
  </si>
  <si>
    <t>Канаміцин 1,0 фл.№1,ВАТ "Київмедпрепарад"</t>
  </si>
  <si>
    <t>Капоцин-1.0 г№1,Маклеодс фармасьютікалс Лімітед,Індія</t>
  </si>
  <si>
    <t>Капреоміцин 1г,  №1,</t>
  </si>
  <si>
    <t>Комбутол 400мг №100, Люпин Лімітед,Індія</t>
  </si>
  <si>
    <t>Комбутол 400мг №1000,Люпин Лімітед,Індія</t>
  </si>
  <si>
    <t>Протомід-табл. 250мг№100,ТОФ "Люмьєр Фарма"</t>
  </si>
  <si>
    <t>Рифабутин150кап. №30,Люпін Лімітед ,Індія</t>
  </si>
  <si>
    <t>(назва організації)</t>
  </si>
  <si>
    <t>Бітуб №10 амп.(Ізоніазид)ТОВ "Юрія-Фарм" Україна</t>
  </si>
  <si>
    <t>Інбутол100 мг/мл(етамбутол) ТОВ "Юрія Фарм",Україна</t>
  </si>
  <si>
    <r>
      <rPr>
        <b/>
        <sz val="12"/>
        <rFont val="Times New Roman"/>
        <family val="1"/>
        <charset val="204"/>
      </rPr>
      <t>Протомід-250мг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 50,ТОФ "Люмьєр Фарма"</t>
    </r>
  </si>
  <si>
    <r>
      <rPr>
        <b/>
        <sz val="14"/>
        <rFont val="Times New Roman"/>
        <family val="1"/>
        <charset val="204"/>
      </rPr>
      <t>Ізоніазид 0,1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 ВАТ "Луганськ.ХФЗ"</t>
    </r>
  </si>
  <si>
    <r>
      <rPr>
        <b/>
        <sz val="14"/>
        <rFont val="Times New Roman"/>
        <family val="1"/>
        <charset val="204"/>
      </rPr>
      <t>Ізоніазид 0,3</t>
    </r>
    <r>
      <rPr>
        <b/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</si>
  <si>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rPr>
        <b/>
        <sz val="14"/>
        <rFont val="Times New Roman"/>
        <family val="1"/>
        <charset val="204"/>
      </rPr>
      <t>Капреоміцин 1г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 xml:space="preserve"> №1,</t>
    </r>
  </si>
  <si>
    <r>
      <rPr>
        <b/>
        <sz val="14"/>
        <rFont val="Times New Roman"/>
        <family val="1"/>
        <charset val="204"/>
      </rPr>
      <t>Комбутол 400мг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№100, Люпин Лімітед,Індія</t>
    </r>
  </si>
  <si>
    <r>
      <rPr>
        <b/>
        <sz val="14"/>
        <rFont val="Times New Roman"/>
        <family val="1"/>
        <charset val="204"/>
      </rPr>
      <t xml:space="preserve">Макокс 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капс.по150 мг№100,Фармасьютикал с Лімітед,Індія</t>
    </r>
  </si>
  <si>
    <r>
      <rPr>
        <b/>
        <sz val="14"/>
        <rFont val="Times New Roman"/>
        <family val="1"/>
        <charset val="204"/>
      </rPr>
      <t>Пайзіна</t>
    </r>
    <r>
      <rPr>
        <b/>
        <sz val="12"/>
        <rFont val="Times New Roman"/>
        <family val="1"/>
        <charset val="204"/>
      </rPr>
      <t xml:space="preserve"> 500мг</t>
    </r>
    <r>
      <rPr>
        <sz val="8"/>
        <rFont val="Times New Roman"/>
        <family val="1"/>
        <charset val="204"/>
      </rPr>
      <t>№100 ,Люпін Лімітед,Індія</t>
    </r>
  </si>
  <si>
    <r>
      <rPr>
        <b/>
        <sz val="14"/>
        <rFont val="Times New Roman"/>
        <family val="1"/>
        <charset val="204"/>
      </rPr>
      <t>Протех</t>
    </r>
    <r>
      <rPr>
        <b/>
        <sz val="12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250мг №50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</si>
  <si>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r>
      <rPr>
        <b/>
        <sz val="14"/>
        <rFont val="Times New Roman"/>
        <family val="1"/>
        <charset val="204"/>
      </rPr>
      <t>Протомід</t>
    </r>
    <r>
      <rPr>
        <b/>
        <sz val="12"/>
        <rFont val="Times New Roman"/>
        <family val="1"/>
        <charset val="204"/>
      </rPr>
      <t>-250мг</t>
    </r>
    <r>
      <rPr>
        <sz val="8"/>
        <rFont val="Times New Roman"/>
        <family val="1"/>
        <charset val="204"/>
      </rPr>
      <t xml:space="preserve"> № 50,ТОФ "Люмьєр Фарма"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</si>
  <si>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>-</t>
    </r>
    <r>
      <rPr>
        <sz val="8"/>
        <rFont val="Times New Roman"/>
        <family val="1"/>
        <charset val="204"/>
      </rPr>
      <t xml:space="preserve"> 250мг. № 40 капс.Люпін Лімітед, Індія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</si>
  <si>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 xml:space="preserve">- </t>
    </r>
    <r>
      <rPr>
        <sz val="8"/>
        <rFont val="Times New Roman"/>
        <family val="1"/>
        <charset val="204"/>
      </rPr>
      <t>250мг. № 40 капс.Люпін Лімітед, Індія</t>
    </r>
  </si>
  <si>
    <r>
      <rPr>
        <b/>
        <sz val="14"/>
        <rFont val="Times New Roman"/>
        <family val="1"/>
        <charset val="204"/>
      </rPr>
      <t>Канаміцин</t>
    </r>
    <r>
      <rPr>
        <sz val="8"/>
        <rFont val="Times New Roman"/>
        <family val="1"/>
        <charset val="204"/>
      </rPr>
      <t xml:space="preserve"> 1,0 фл.№1,ВАТ "Київмедпрепарад"</t>
    </r>
  </si>
  <si>
    <r>
      <t xml:space="preserve">Ізоніазид  сіроп </t>
    </r>
    <r>
      <rPr>
        <b/>
        <sz val="8"/>
        <rFont val="Times New Roman"/>
        <family val="1"/>
        <charset val="204"/>
      </rPr>
      <t>№200 ТОВ "Юрія-Фарм"Україна</t>
    </r>
  </si>
  <si>
    <r>
      <rPr>
        <b/>
        <sz val="14"/>
        <rFont val="Times New Roman"/>
        <family val="1"/>
        <charset val="204"/>
      </rPr>
      <t>Левомак</t>
    </r>
    <r>
      <rPr>
        <sz val="12"/>
        <rFont val="Times New Roman"/>
        <family val="1"/>
        <charset val="204"/>
      </rPr>
      <t xml:space="preserve"> 250</t>
    </r>
    <r>
      <rPr>
        <sz val="8"/>
        <rFont val="Times New Roman"/>
        <family val="1"/>
        <charset val="204"/>
      </rPr>
      <t>мг №100,Маклеодс Фармасьютікалс Лімітед,Індія</t>
    </r>
  </si>
  <si>
    <r>
      <rPr>
        <b/>
        <sz val="14"/>
        <rFont val="Times New Roman"/>
        <family val="1"/>
        <charset val="204"/>
      </rPr>
      <t xml:space="preserve">Теризидон, капс. 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</si>
  <si>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r>
      <rPr>
        <b/>
        <sz val="12"/>
        <rFont val="Times New Roman"/>
        <family val="1"/>
        <charset val="204"/>
      </rPr>
      <t>Натрию аміносаліцила</t>
    </r>
    <r>
      <rPr>
        <b/>
        <sz val="14"/>
        <rFont val="Times New Roman"/>
        <family val="1"/>
        <charset val="204"/>
      </rPr>
      <t>т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по 100г №1</t>
    </r>
  </si>
  <si>
    <r>
      <rPr>
        <b/>
        <sz val="14"/>
        <rFont val="Times New Roman"/>
        <family val="1"/>
        <charset val="204"/>
      </rPr>
      <t>Ізоніазид</t>
    </r>
    <r>
      <rPr>
        <sz val="8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0,1</t>
    </r>
    <r>
      <rPr>
        <sz val="14"/>
        <rFont val="Times New Roman"/>
        <family val="1"/>
        <charset val="204"/>
      </rPr>
      <t xml:space="preserve"> 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</si>
  <si>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t xml:space="preserve">Коксерін 250 </t>
    </r>
    <r>
      <rPr>
        <b/>
        <sz val="8"/>
        <rFont val="Times New Roman"/>
        <family val="1"/>
        <charset val="204"/>
      </rPr>
      <t>мг, капс №100,% Macleods Pharm Ltd Daman,Індія</t>
    </r>
  </si>
  <si>
    <t>Назва закладу -кінцевого одержувача</t>
  </si>
  <si>
    <t>Білокуракинська ЦРЛ</t>
  </si>
  <si>
    <t>Назва програми</t>
  </si>
  <si>
    <t>Залишок на  кінець тижня</t>
  </si>
  <si>
    <t>одиниця</t>
  </si>
  <si>
    <t>кількість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</si>
  <si>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Данілко О.М.                           </t>
    </r>
  </si>
  <si>
    <t>флакон</t>
  </si>
  <si>
    <t>табл</t>
  </si>
  <si>
    <t>капсули</t>
  </si>
  <si>
    <t>грам</t>
  </si>
  <si>
    <t>Луганський обласний протитуберкульозний диспансер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</si>
  <si>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20 березня 2017 року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</si>
</sst>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9" fillId="0" borderId="1" xfId="1" applyNumberFormat="1" applyFont="1" applyFill="1" applyBorder="1" applyAlignment="1" applyProtection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10" fillId="0" borderId="0" xfId="0" applyFont="1"/>
    <xf numFmtId="0" fontId="11" fillId="0" borderId="0" xfId="1" applyFont="1"/>
    <xf numFmtId="0" fontId="12" fillId="0" borderId="0" xfId="0" applyFont="1"/>
    <xf numFmtId="0" fontId="10" fillId="0" borderId="0" xfId="0" applyFont="1" applyAlignment="1">
      <alignment horizontal="left"/>
    </xf>
    <xf numFmtId="1" fontId="9" fillId="0" borderId="1" xfId="1" applyNumberFormat="1" applyFont="1" applyFill="1" applyBorder="1" applyAlignment="1" applyProtection="1">
      <alignment shrinkToFit="1"/>
    </xf>
    <xf numFmtId="2" fontId="9" fillId="0" borderId="1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/>
    </xf>
    <xf numFmtId="0" fontId="0" fillId="0" borderId="0" xfId="0" applyFont="1"/>
    <xf numFmtId="0" fontId="14" fillId="0" borderId="1" xfId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4" fillId="0" borderId="1" xfId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6" fillId="0" borderId="0" xfId="0" applyFont="1"/>
    <xf numFmtId="0" fontId="3" fillId="0" borderId="1" xfId="1" applyNumberFormat="1" applyFont="1" applyFill="1" applyBorder="1" applyAlignment="1" applyProtection="1">
      <alignment wrapText="1"/>
    </xf>
    <xf numFmtId="0" fontId="15" fillId="0" borderId="1" xfId="1" applyNumberFormat="1" applyFont="1" applyFill="1" applyBorder="1" applyAlignment="1" applyProtection="1">
      <alignment wrapText="1"/>
    </xf>
    <xf numFmtId="0" fontId="6" fillId="0" borderId="0" xfId="0" applyFont="1" applyAlignment="1">
      <alignment horizontal="center"/>
    </xf>
    <xf numFmtId="0" fontId="11" fillId="0" borderId="2" xfId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center" shrinkToFit="1"/>
    </xf>
    <xf numFmtId="0" fontId="16" fillId="0" borderId="1" xfId="1" applyNumberFormat="1" applyFont="1" applyFill="1" applyBorder="1" applyAlignment="1" applyProtection="1">
      <alignment horizontal="center" shrinkToFit="1"/>
    </xf>
    <xf numFmtId="0" fontId="6" fillId="0" borderId="1" xfId="0" applyFont="1" applyBorder="1" applyAlignment="1">
      <alignment wrapText="1"/>
    </xf>
    <xf numFmtId="0" fontId="17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4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72"/>
  <sheetViews>
    <sheetView tabSelected="1" topLeftCell="B1" zoomScale="70" zoomScaleNormal="70" zoomScaleSheetLayoutView="74" workbookViewId="0">
      <selection activeCell="I37" sqref="I37"/>
    </sheetView>
  </sheetViews>
  <sheetFormatPr defaultRowHeight="15"/>
  <cols>
    <col min="1" max="1" width="0" hidden="1" customWidth="1"/>
    <col min="2" max="2" width="21.85546875" customWidth="1"/>
    <col min="3" max="3" width="18" customWidth="1"/>
    <col min="4" max="4" width="52.85546875" customWidth="1"/>
    <col min="5" max="5" width="13.85546875" customWidth="1"/>
    <col min="6" max="6" width="9" customWidth="1"/>
    <col min="7" max="15" width="27.28515625" customWidth="1"/>
  </cols>
  <sheetData>
    <row r="1" spans="2:6" s="1" customFormat="1">
      <c r="E1" s="26"/>
      <c r="F1" s="2"/>
    </row>
    <row r="2" spans="2:6" s="1" customFormat="1" ht="49.5" customHeight="1">
      <c r="C2" s="32" t="s">
        <v>52</v>
      </c>
      <c r="D2" s="32"/>
      <c r="E2" s="32"/>
      <c r="F2" s="32"/>
    </row>
    <row r="3" spans="2:6" s="1" customFormat="1" ht="18" customHeight="1">
      <c r="C3" s="32"/>
      <c r="D3" s="32"/>
      <c r="E3" s="32"/>
      <c r="F3" s="32"/>
    </row>
    <row r="4" spans="2:6" ht="12" customHeight="1">
      <c r="E4" s="5"/>
      <c r="F4" s="5"/>
    </row>
    <row r="5" spans="2:6" ht="17.25" customHeight="1">
      <c r="B5" s="2"/>
      <c r="C5" s="35" t="s">
        <v>51</v>
      </c>
      <c r="D5" s="35"/>
      <c r="E5" s="35"/>
      <c r="F5" s="2"/>
    </row>
    <row r="6" spans="2:6" ht="12.75" customHeight="1">
      <c r="B6" s="2"/>
      <c r="C6" s="35"/>
      <c r="D6" s="35"/>
      <c r="E6" s="35"/>
      <c r="F6" s="2"/>
    </row>
    <row r="7" spans="2:6" ht="15" customHeight="1">
      <c r="B7" s="2"/>
      <c r="C7" s="36"/>
      <c r="D7" s="36"/>
      <c r="E7" s="36"/>
      <c r="F7" s="3"/>
    </row>
    <row r="8" spans="2:6" s="13" customFormat="1" ht="11.25">
      <c r="B8" s="11"/>
      <c r="C8" s="11"/>
      <c r="D8" s="27" t="s">
        <v>19</v>
      </c>
      <c r="E8" s="12"/>
      <c r="F8" s="11"/>
    </row>
    <row r="9" spans="2:6" s="18" customFormat="1" ht="15.75" customHeight="1">
      <c r="B9" s="39" t="s">
        <v>40</v>
      </c>
      <c r="C9" s="38" t="s">
        <v>42</v>
      </c>
      <c r="D9" s="34" t="s">
        <v>0</v>
      </c>
      <c r="E9" s="34" t="s">
        <v>43</v>
      </c>
      <c r="F9" s="34"/>
    </row>
    <row r="10" spans="2:6" s="18" customFormat="1" ht="42.75" customHeight="1">
      <c r="B10" s="40"/>
      <c r="C10" s="38"/>
      <c r="D10" s="34"/>
      <c r="E10" s="19" t="s">
        <v>44</v>
      </c>
      <c r="F10" s="19" t="s">
        <v>45</v>
      </c>
    </row>
    <row r="11" spans="2:6" s="22" customFormat="1" ht="13.5" customHeight="1">
      <c r="B11" s="20">
        <v>2</v>
      </c>
      <c r="C11" s="20">
        <v>3</v>
      </c>
      <c r="D11" s="21">
        <v>4</v>
      </c>
      <c r="E11" s="21">
        <v>5</v>
      </c>
      <c r="F11" s="21">
        <v>6</v>
      </c>
    </row>
    <row r="12" spans="2:6" ht="41.25" hidden="1" customHeight="1">
      <c r="B12" s="6" t="s">
        <v>1</v>
      </c>
      <c r="C12" s="7">
        <v>2301400</v>
      </c>
      <c r="D12" s="8" t="s">
        <v>23</v>
      </c>
      <c r="E12" s="15" t="e">
        <f>#REF!+#REF!-#REF!</f>
        <v>#REF!</v>
      </c>
      <c r="F12" s="16" t="e">
        <f>#REF!+#REF!-#REF!</f>
        <v>#REF!</v>
      </c>
    </row>
    <row r="13" spans="2:6" ht="33" hidden="1" customHeight="1">
      <c r="B13" s="6" t="s">
        <v>1</v>
      </c>
      <c r="C13" s="7">
        <v>2301400</v>
      </c>
      <c r="D13" s="8" t="s">
        <v>2</v>
      </c>
      <c r="E13" s="15" t="e">
        <f>#REF!+#REF!-#REF!</f>
        <v>#REF!</v>
      </c>
      <c r="F13" s="16" t="e">
        <f>#REF!+#REF!-#REF!</f>
        <v>#REF!</v>
      </c>
    </row>
    <row r="14" spans="2:6" ht="35.25" hidden="1" customHeight="1">
      <c r="B14" s="6" t="s">
        <v>1</v>
      </c>
      <c r="C14" s="7">
        <v>2301400</v>
      </c>
      <c r="D14" s="8" t="s">
        <v>2</v>
      </c>
      <c r="E14" s="15" t="e">
        <f>#REF!+#REF!-#REF!</f>
        <v>#REF!</v>
      </c>
      <c r="F14" s="16" t="e">
        <f>#REF!+#REF!-#REF!</f>
        <v>#REF!</v>
      </c>
    </row>
    <row r="15" spans="2:6" ht="31.5" hidden="1" customHeight="1">
      <c r="B15" s="6" t="s">
        <v>1</v>
      </c>
      <c r="C15" s="7">
        <v>2301400</v>
      </c>
      <c r="D15" s="8" t="s">
        <v>3</v>
      </c>
      <c r="E15" s="15" t="e">
        <f>#REF!+#REF!-#REF!</f>
        <v>#REF!</v>
      </c>
      <c r="F15" s="16" t="e">
        <f>#REF!+#REF!-#REF!</f>
        <v>#REF!</v>
      </c>
    </row>
    <row r="16" spans="2:6" ht="15.75" hidden="1">
      <c r="B16" s="6" t="s">
        <v>1</v>
      </c>
      <c r="C16" s="7">
        <v>2301400</v>
      </c>
      <c r="D16" s="8" t="s">
        <v>3</v>
      </c>
      <c r="E16" s="15" t="e">
        <f>#REF!+#REF!-#REF!</f>
        <v>#REF!</v>
      </c>
      <c r="F16" s="16" t="e">
        <f>#REF!+#REF!-#REF!</f>
        <v>#REF!</v>
      </c>
    </row>
    <row r="17" spans="2:6" ht="61.5" hidden="1" customHeight="1">
      <c r="B17" s="6" t="s">
        <v>4</v>
      </c>
      <c r="C17" s="7">
        <v>2301400</v>
      </c>
      <c r="D17" s="8" t="s">
        <v>5</v>
      </c>
      <c r="E17" s="15" t="e">
        <f>#REF!+#REF!-#REF!</f>
        <v>#REF!</v>
      </c>
      <c r="F17" s="16" t="e">
        <f>#REF!+#REF!-#REF!</f>
        <v>#REF!</v>
      </c>
    </row>
    <row r="18" spans="2:6" ht="15.75" hidden="1">
      <c r="B18" s="6" t="s">
        <v>1</v>
      </c>
      <c r="C18" s="7">
        <v>2301400</v>
      </c>
      <c r="D18" s="8" t="s">
        <v>6</v>
      </c>
      <c r="E18" s="15" t="e">
        <f>#REF!+#REF!-#REF!</f>
        <v>#REF!</v>
      </c>
      <c r="F18" s="16" t="e">
        <f>#REF!+#REF!-#REF!</f>
        <v>#REF!</v>
      </c>
    </row>
    <row r="19" spans="2:6" ht="15.75" hidden="1">
      <c r="B19" s="6" t="s">
        <v>1</v>
      </c>
      <c r="C19" s="7">
        <v>2301400</v>
      </c>
      <c r="D19" s="8" t="s">
        <v>7</v>
      </c>
      <c r="E19" s="15" t="e">
        <f>#REF!+#REF!-#REF!</f>
        <v>#REF!</v>
      </c>
      <c r="F19" s="16" t="e">
        <f>#REF!+#REF!-#REF!</f>
        <v>#REF!</v>
      </c>
    </row>
    <row r="20" spans="2:6" ht="15.75" hidden="1">
      <c r="B20" s="6" t="s">
        <v>1</v>
      </c>
      <c r="C20" s="7">
        <v>2301400</v>
      </c>
      <c r="D20" s="8" t="s">
        <v>8</v>
      </c>
      <c r="E20" s="15" t="e">
        <f>#REF!+#REF!-#REF!</f>
        <v>#REF!</v>
      </c>
      <c r="F20" s="16" t="e">
        <f>#REF!+#REF!-#REF!</f>
        <v>#REF!</v>
      </c>
    </row>
    <row r="21" spans="2:6" ht="34.5" hidden="1" customHeight="1">
      <c r="B21" s="6" t="s">
        <v>1</v>
      </c>
      <c r="C21" s="7">
        <v>2301400</v>
      </c>
      <c r="D21" s="8" t="s">
        <v>8</v>
      </c>
      <c r="E21" s="15" t="e">
        <f>#REF!+#REF!-#REF!</f>
        <v>#REF!</v>
      </c>
      <c r="F21" s="16" t="e">
        <f>#REF!+#REF!-#REF!</f>
        <v>#REF!</v>
      </c>
    </row>
    <row r="22" spans="2:6" ht="15.75" hidden="1">
      <c r="B22" s="6" t="s">
        <v>1</v>
      </c>
      <c r="C22" s="7">
        <v>2301400</v>
      </c>
      <c r="D22" s="8" t="s">
        <v>8</v>
      </c>
      <c r="E22" s="15" t="e">
        <f>#REF!+#REF!-#REF!</f>
        <v>#REF!</v>
      </c>
      <c r="F22" s="16" t="e">
        <f>#REF!+#REF!-#REF!</f>
        <v>#REF!</v>
      </c>
    </row>
    <row r="23" spans="2:6" s="1" customFormat="1" ht="18.75">
      <c r="B23" s="31" t="s">
        <v>41</v>
      </c>
      <c r="C23" s="28">
        <v>2301400</v>
      </c>
      <c r="D23" s="8" t="s">
        <v>38</v>
      </c>
      <c r="E23" s="15" t="s">
        <v>48</v>
      </c>
      <c r="F23" s="30">
        <v>500</v>
      </c>
    </row>
    <row r="24" spans="2:6" s="1" customFormat="1" ht="18.75">
      <c r="B24" s="31" t="s">
        <v>41</v>
      </c>
      <c r="C24" s="28">
        <v>2301400</v>
      </c>
      <c r="D24" s="8" t="s">
        <v>24</v>
      </c>
      <c r="E24" s="15" t="s">
        <v>48</v>
      </c>
      <c r="F24" s="30">
        <v>1373</v>
      </c>
    </row>
    <row r="25" spans="2:6" s="1" customFormat="1" ht="18.75">
      <c r="B25" s="31" t="s">
        <v>41</v>
      </c>
      <c r="C25" s="28">
        <v>2301400</v>
      </c>
      <c r="D25" s="8" t="s">
        <v>26</v>
      </c>
      <c r="E25" s="15" t="s">
        <v>48</v>
      </c>
      <c r="F25" s="30">
        <v>346</v>
      </c>
    </row>
    <row r="26" spans="2:6" s="1" customFormat="1" ht="21" customHeight="1">
      <c r="B26" s="31" t="s">
        <v>41</v>
      </c>
      <c r="C26" s="28">
        <v>2301400</v>
      </c>
      <c r="D26" s="8" t="s">
        <v>28</v>
      </c>
      <c r="E26" s="15" t="s">
        <v>48</v>
      </c>
      <c r="F26" s="30">
        <v>632</v>
      </c>
    </row>
    <row r="27" spans="2:6" ht="24.75" customHeight="1">
      <c r="B27" s="31" t="s">
        <v>41</v>
      </c>
      <c r="C27" s="28">
        <v>2301400</v>
      </c>
      <c r="D27" s="8" t="s">
        <v>27</v>
      </c>
      <c r="E27" s="15" t="s">
        <v>49</v>
      </c>
      <c r="F27" s="30">
        <v>560</v>
      </c>
    </row>
    <row r="28" spans="2:6" ht="24.75" customHeight="1">
      <c r="B28" s="31" t="s">
        <v>41</v>
      </c>
      <c r="C28" s="28">
        <v>2301400</v>
      </c>
      <c r="D28" s="24" t="s">
        <v>29</v>
      </c>
      <c r="E28" s="15" t="s">
        <v>48</v>
      </c>
      <c r="F28" s="30">
        <v>129</v>
      </c>
    </row>
    <row r="29" spans="2:6" ht="18.75" hidden="1">
      <c r="B29" s="31" t="s">
        <v>41</v>
      </c>
      <c r="C29" s="28">
        <v>2301400</v>
      </c>
      <c r="D29" s="8" t="s">
        <v>9</v>
      </c>
      <c r="E29" s="15"/>
      <c r="F29" s="30"/>
    </row>
    <row r="30" spans="2:6" ht="18.75" hidden="1">
      <c r="B30" s="31" t="s">
        <v>41</v>
      </c>
      <c r="C30" s="28">
        <v>2301400</v>
      </c>
      <c r="D30" s="8" t="s">
        <v>10</v>
      </c>
      <c r="E30" s="15"/>
      <c r="F30" s="30"/>
    </row>
    <row r="31" spans="2:6" ht="18.75" hidden="1">
      <c r="B31" s="31" t="s">
        <v>41</v>
      </c>
      <c r="C31" s="28">
        <v>2301400</v>
      </c>
      <c r="D31" s="8" t="s">
        <v>10</v>
      </c>
      <c r="E31" s="15"/>
      <c r="F31" s="30"/>
    </row>
    <row r="32" spans="2:6" ht="32.25" hidden="1">
      <c r="B32" s="31" t="s">
        <v>41</v>
      </c>
      <c r="C32" s="28">
        <v>2301400</v>
      </c>
      <c r="D32" s="8" t="s">
        <v>21</v>
      </c>
      <c r="E32" s="15"/>
      <c r="F32" s="30"/>
    </row>
    <row r="33" spans="2:6" ht="48" hidden="1" customHeight="1">
      <c r="B33" s="31" t="s">
        <v>41</v>
      </c>
      <c r="C33" s="28">
        <v>2301400</v>
      </c>
      <c r="D33" s="8" t="s">
        <v>11</v>
      </c>
      <c r="E33" s="15"/>
      <c r="F33" s="30"/>
    </row>
    <row r="34" spans="2:6" ht="18.75" hidden="1">
      <c r="B34" s="31" t="s">
        <v>41</v>
      </c>
      <c r="C34" s="28">
        <v>2301400</v>
      </c>
      <c r="D34" s="8" t="s">
        <v>20</v>
      </c>
      <c r="E34" s="15"/>
      <c r="F34" s="30"/>
    </row>
    <row r="35" spans="2:6" s="1" customFormat="1" ht="18.75">
      <c r="B35" s="31" t="s">
        <v>41</v>
      </c>
      <c r="C35" s="28">
        <v>2301400</v>
      </c>
      <c r="D35" s="8" t="s">
        <v>35</v>
      </c>
      <c r="E35" s="15" t="s">
        <v>48</v>
      </c>
      <c r="F35" s="30">
        <v>196</v>
      </c>
    </row>
    <row r="36" spans="2:6" s="1" customFormat="1" ht="24.75" customHeight="1">
      <c r="B36" s="31" t="s">
        <v>41</v>
      </c>
      <c r="C36" s="28">
        <v>2301400</v>
      </c>
      <c r="D36" s="25" t="s">
        <v>39</v>
      </c>
      <c r="E36" s="15" t="s">
        <v>49</v>
      </c>
      <c r="F36" s="30">
        <v>174</v>
      </c>
    </row>
    <row r="37" spans="2:6" s="1" customFormat="1" ht="18.75">
      <c r="B37" s="31" t="s">
        <v>41</v>
      </c>
      <c r="C37" s="28">
        <v>2301400</v>
      </c>
      <c r="D37" s="25" t="s">
        <v>34</v>
      </c>
      <c r="E37" s="15" t="s">
        <v>47</v>
      </c>
      <c r="F37" s="30">
        <v>3</v>
      </c>
    </row>
    <row r="38" spans="2:6" s="1" customFormat="1" ht="21" customHeight="1">
      <c r="B38" s="31" t="s">
        <v>41</v>
      </c>
      <c r="C38" s="28">
        <v>2301400</v>
      </c>
      <c r="D38" s="8" t="s">
        <v>33</v>
      </c>
      <c r="E38" s="15" t="s">
        <v>47</v>
      </c>
      <c r="F38" s="30">
        <v>74</v>
      </c>
    </row>
    <row r="39" spans="2:6" ht="25.5" hidden="1" customHeight="1">
      <c r="B39" s="31" t="s">
        <v>41</v>
      </c>
      <c r="C39" s="28">
        <v>2301400</v>
      </c>
      <c r="D39" s="25"/>
      <c r="E39" s="15"/>
      <c r="F39" s="30"/>
    </row>
    <row r="40" spans="2:6" ht="18.75" hidden="1">
      <c r="B40" s="31" t="s">
        <v>41</v>
      </c>
      <c r="C40" s="28">
        <v>2301400</v>
      </c>
      <c r="D40" s="8" t="s">
        <v>12</v>
      </c>
      <c r="E40" s="15"/>
      <c r="F40" s="30"/>
    </row>
    <row r="41" spans="2:6" ht="18.75" hidden="1">
      <c r="B41" s="31" t="s">
        <v>41</v>
      </c>
      <c r="C41" s="28">
        <v>2301400</v>
      </c>
      <c r="D41" s="8" t="s">
        <v>12</v>
      </c>
      <c r="E41" s="15"/>
      <c r="F41" s="30"/>
    </row>
    <row r="42" spans="2:6" ht="18.75" hidden="1">
      <c r="B42" s="31" t="s">
        <v>41</v>
      </c>
      <c r="C42" s="28">
        <v>2301400</v>
      </c>
      <c r="D42" s="8" t="s">
        <v>12</v>
      </c>
      <c r="E42" s="15"/>
      <c r="F42" s="30"/>
    </row>
    <row r="43" spans="2:6" ht="32.25" hidden="1">
      <c r="B43" s="31" t="s">
        <v>41</v>
      </c>
      <c r="C43" s="28">
        <v>2301400</v>
      </c>
      <c r="D43" s="8" t="s">
        <v>13</v>
      </c>
      <c r="E43" s="15"/>
      <c r="F43" s="30"/>
    </row>
    <row r="44" spans="2:6" ht="32.25" hidden="1" customHeight="1">
      <c r="B44" s="31" t="s">
        <v>41</v>
      </c>
      <c r="C44" s="28">
        <v>2301400</v>
      </c>
      <c r="D44" s="8" t="s">
        <v>14</v>
      </c>
      <c r="E44" s="15"/>
      <c r="F44" s="30"/>
    </row>
    <row r="45" spans="2:6" s="1" customFormat="1" ht="21.75" customHeight="1">
      <c r="B45" s="31" t="s">
        <v>41</v>
      </c>
      <c r="C45" s="28">
        <v>2301400</v>
      </c>
      <c r="D45" s="8" t="s">
        <v>25</v>
      </c>
      <c r="E45" s="15" t="s">
        <v>47</v>
      </c>
      <c r="F45" s="30">
        <v>23</v>
      </c>
    </row>
    <row r="46" spans="2:6" ht="30" hidden="1" customHeight="1">
      <c r="B46" s="31" t="s">
        <v>41</v>
      </c>
      <c r="C46" s="28">
        <v>2301400</v>
      </c>
      <c r="D46" s="8" t="s">
        <v>25</v>
      </c>
      <c r="E46" s="15"/>
      <c r="F46" s="30"/>
    </row>
    <row r="47" spans="2:6" ht="18.75" hidden="1">
      <c r="B47" s="31" t="s">
        <v>41</v>
      </c>
      <c r="C47" s="28">
        <v>2301400</v>
      </c>
      <c r="D47" s="8" t="s">
        <v>15</v>
      </c>
      <c r="E47" s="15"/>
      <c r="F47" s="30"/>
    </row>
    <row r="48" spans="2:6" ht="23.25" customHeight="1">
      <c r="B48" s="31" t="s">
        <v>41</v>
      </c>
      <c r="C48" s="28">
        <v>2301400</v>
      </c>
      <c r="D48" s="8" t="s">
        <v>37</v>
      </c>
      <c r="E48" s="15" t="s">
        <v>50</v>
      </c>
      <c r="F48" s="30">
        <v>390</v>
      </c>
    </row>
    <row r="49" spans="2:6" ht="18.75" hidden="1">
      <c r="B49" s="31" t="s">
        <v>41</v>
      </c>
      <c r="C49" s="28">
        <v>2301400</v>
      </c>
      <c r="D49" s="8" t="s">
        <v>16</v>
      </c>
      <c r="E49" s="15"/>
      <c r="F49" s="30"/>
    </row>
    <row r="50" spans="2:6" ht="18.75" hidden="1">
      <c r="B50" s="31" t="s">
        <v>41</v>
      </c>
      <c r="C50" s="28">
        <v>2301400</v>
      </c>
      <c r="D50" s="8" t="s">
        <v>16</v>
      </c>
      <c r="E50" s="15"/>
      <c r="F50" s="30"/>
    </row>
    <row r="51" spans="2:6" ht="18.75" hidden="1">
      <c r="B51" s="31" t="s">
        <v>41</v>
      </c>
      <c r="C51" s="28">
        <v>2301400</v>
      </c>
      <c r="D51" s="8" t="s">
        <v>16</v>
      </c>
      <c r="E51" s="15"/>
      <c r="F51" s="30"/>
    </row>
    <row r="52" spans="2:6" ht="18.75" hidden="1">
      <c r="B52" s="31" t="s">
        <v>41</v>
      </c>
      <c r="C52" s="28">
        <v>2301400</v>
      </c>
      <c r="D52" s="8" t="s">
        <v>16</v>
      </c>
      <c r="E52" s="15"/>
      <c r="F52" s="30"/>
    </row>
    <row r="53" spans="2:6" ht="18.75" hidden="1">
      <c r="B53" s="31" t="s">
        <v>41</v>
      </c>
      <c r="C53" s="28">
        <v>2301400</v>
      </c>
      <c r="D53" s="8" t="s">
        <v>22</v>
      </c>
      <c r="E53" s="15"/>
      <c r="F53" s="30"/>
    </row>
    <row r="54" spans="2:6" ht="40.5" hidden="1" customHeight="1">
      <c r="B54" s="31" t="s">
        <v>41</v>
      </c>
      <c r="C54" s="28">
        <v>2301400</v>
      </c>
      <c r="D54" s="8" t="s">
        <v>30</v>
      </c>
      <c r="E54" s="15"/>
      <c r="F54" s="30"/>
    </row>
    <row r="55" spans="2:6" ht="45.75" hidden="1" customHeight="1">
      <c r="B55" s="31" t="s">
        <v>41</v>
      </c>
      <c r="C55" s="28">
        <v>2301400</v>
      </c>
      <c r="D55" s="8" t="s">
        <v>17</v>
      </c>
      <c r="E55" s="15"/>
      <c r="F55" s="30"/>
    </row>
    <row r="56" spans="2:6" ht="18.75" hidden="1">
      <c r="B56" s="31" t="s">
        <v>41</v>
      </c>
      <c r="C56" s="28">
        <v>2301400</v>
      </c>
      <c r="D56" s="8" t="s">
        <v>18</v>
      </c>
      <c r="E56" s="15"/>
      <c r="F56" s="30"/>
    </row>
    <row r="57" spans="2:6" ht="45" hidden="1" customHeight="1">
      <c r="B57" s="31" t="s">
        <v>41</v>
      </c>
      <c r="C57" s="28">
        <v>2301400</v>
      </c>
      <c r="D57" s="8" t="s">
        <v>31</v>
      </c>
      <c r="E57" s="15"/>
      <c r="F57" s="30"/>
    </row>
    <row r="58" spans="2:6" s="1" customFormat="1" ht="24" customHeight="1">
      <c r="B58" s="31" t="s">
        <v>41</v>
      </c>
      <c r="C58" s="28">
        <v>2301400</v>
      </c>
      <c r="D58" s="24" t="s">
        <v>36</v>
      </c>
      <c r="E58" s="15" t="s">
        <v>48</v>
      </c>
      <c r="F58" s="30">
        <v>160</v>
      </c>
    </row>
    <row r="59" spans="2:6" s="1" customFormat="1" ht="35.25" hidden="1" customHeight="1">
      <c r="B59" s="6" t="s">
        <v>1</v>
      </c>
      <c r="C59" s="7">
        <v>2301400</v>
      </c>
      <c r="D59" s="8" t="s">
        <v>32</v>
      </c>
      <c r="E59" s="15" t="e">
        <f>#REF!+#REF!-#REF!</f>
        <v>#REF!</v>
      </c>
      <c r="F59" s="29" t="e">
        <f>#REF!+#REF!-#REF!</f>
        <v>#REF!</v>
      </c>
    </row>
    <row r="60" spans="2:6" ht="35.25" hidden="1" customHeight="1">
      <c r="B60" s="6" t="s">
        <v>1</v>
      </c>
      <c r="C60" s="7">
        <v>2301400</v>
      </c>
      <c r="D60" s="8" t="s">
        <v>32</v>
      </c>
      <c r="E60" s="15" t="e">
        <f>#REF!+#REF!-#REF!</f>
        <v>#REF!</v>
      </c>
      <c r="F60" s="29" t="e">
        <f>#REF!+#REF!-#REF!</f>
        <v>#REF!</v>
      </c>
    </row>
    <row r="61" spans="2:6" ht="11.25" customHeight="1">
      <c r="B61" s="2"/>
      <c r="C61" s="2"/>
      <c r="D61" s="2"/>
      <c r="E61" s="2"/>
      <c r="F61" s="2"/>
    </row>
    <row r="62" spans="2:6" ht="30" customHeight="1">
      <c r="B62" s="37" t="s">
        <v>46</v>
      </c>
      <c r="C62" s="37"/>
      <c r="D62" s="37"/>
      <c r="E62" s="23"/>
      <c r="F62" s="2"/>
    </row>
    <row r="63" spans="2:6" s="1" customFormat="1" hidden="1">
      <c r="B63" s="10"/>
      <c r="C63" s="10"/>
      <c r="D63" s="10"/>
      <c r="E63" s="2"/>
      <c r="F63" s="2"/>
    </row>
    <row r="64" spans="2:6" s="1" customFormat="1" hidden="1">
      <c r="B64" s="17"/>
      <c r="C64" s="17"/>
      <c r="D64" s="17"/>
      <c r="E64" s="2"/>
      <c r="F64" s="2"/>
    </row>
    <row r="65" spans="2:6" ht="38.25" customHeight="1">
      <c r="B65" s="37"/>
      <c r="C65" s="37"/>
      <c r="D65" s="37"/>
      <c r="E65" s="2"/>
      <c r="F65" s="2"/>
    </row>
    <row r="66" spans="2:6" s="1" customFormat="1">
      <c r="B66" s="33"/>
      <c r="C66" s="33"/>
      <c r="D66" s="33"/>
      <c r="E66" s="33"/>
      <c r="F66" s="33"/>
    </row>
    <row r="67" spans="2:6" s="1" customFormat="1">
      <c r="B67" s="14"/>
      <c r="C67" s="4"/>
      <c r="D67" s="4"/>
      <c r="E67" s="2"/>
      <c r="F67" s="2"/>
    </row>
    <row r="68" spans="2:6" s="1" customFormat="1" ht="50.25" customHeight="1"/>
    <row r="69" spans="2:6" s="1" customFormat="1" ht="19.5" customHeight="1">
      <c r="B69" s="9"/>
      <c r="C69" s="9"/>
      <c r="D69" s="9"/>
      <c r="E69" s="2"/>
      <c r="F69" s="2"/>
    </row>
    <row r="70" spans="2:6" ht="21" customHeight="1">
      <c r="B70" s="2"/>
      <c r="C70" s="2"/>
      <c r="D70" s="2"/>
      <c r="E70" s="2"/>
      <c r="F70" s="2"/>
    </row>
    <row r="71" spans="2:6" s="1" customFormat="1" ht="21" customHeight="1">
      <c r="B71" s="2"/>
      <c r="C71" s="2"/>
      <c r="D71" s="2"/>
      <c r="E71" s="2"/>
      <c r="F71" s="2"/>
    </row>
    <row r="72" spans="2:6" s="1" customFormat="1" ht="88.5" customHeight="1">
      <c r="B72" s="2"/>
      <c r="C72" s="2"/>
      <c r="D72" s="2"/>
      <c r="E72" s="2"/>
      <c r="F72" s="2"/>
    </row>
  </sheetData>
  <mergeCells count="11">
    <mergeCell ref="C2:F3"/>
    <mergeCell ref="B66:F66"/>
    <mergeCell ref="E9:F9"/>
    <mergeCell ref="C6:E6"/>
    <mergeCell ref="C7:E7"/>
    <mergeCell ref="C5:E5"/>
    <mergeCell ref="B62:D62"/>
    <mergeCell ref="B9:B10"/>
    <mergeCell ref="C9:C10"/>
    <mergeCell ref="D9:D10"/>
    <mergeCell ref="B65:D6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6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2017-03-20T13:02:51Z</cp:lastPrinted>
  <dcterms:created xsi:type="dcterms:W3CDTF">2016-08-30T13:02:10Z</dcterms:created>
  <dcterms:modified xsi:type="dcterms:W3CDTF">2017-03-20T13:20:47Z</dcterms:modified>
</cp:coreProperties>
</file>